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12'!$E$14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12'!$S$15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3" i="11" l="1"/>
  <c r="S54" i="11"/>
  <c r="S55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12" i="11" l="1"/>
  <c r="A1" i="11" l="1"/>
  <c r="E14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<sst xmlns="http://schemas.openxmlformats.org/spreadsheetml/2006/main" count="155" uniqueCount="125">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</sst>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8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4" fillId="0" borderId="0" xfId="0" applyNumberFormat="1" applyFont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horizontal="right" vertical="center" wrapText="1"/>
    </xf>
    <xf numFmtId="49" fontId="23" fillId="0" borderId="8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left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right" vertical="center"/>
    </xf>
    <xf numFmtId="166" fontId="24" fillId="0" borderId="9" xfId="0" applyNumberFormat="1" applyFont="1" applyFill="1" applyBorder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2" fillId="0" borderId="8" xfId="0" applyNumberFormat="1" applyFont="1" applyFill="1" applyBorder="1" applyAlignment="1">
      <alignment horizontal="right" vertical="center"/>
    </xf>
    <xf numFmtId="166" fontId="25" fillId="0" borderId="8" xfId="0" applyNumberFormat="1" applyFont="1" applyFill="1" applyBorder="1" applyAlignment="1">
      <alignment horizontal="right" vertical="center"/>
    </xf>
    <xf numFmtId="166" fontId="24" fillId="0" borderId="3" xfId="0" applyNumberFormat="1" applyFont="1" applyFill="1" applyBorder="1" applyAlignment="1">
      <alignment horizontal="right" vertical="center"/>
    </xf>
    <xf numFmtId="166" fontId="25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6"/>
  <sheetViews>
    <sheetView tabSelected="1" view="pageBreakPreview" zoomScale="50" zoomScaleNormal="50" zoomScaleSheetLayoutView="50" workbookViewId="0">
      <selection activeCell="B19" sqref="B19"/>
    </sheetView>
  </sheetViews>
  <sheetFormatPr defaultRowHeight="15.75" x14ac:dyDescent="0.25"/>
  <cols>
    <col min="1" max="1" width="13.140625" style="2" customWidth="1"/>
    <col min="2" max="2" width="94.42578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45">
        <f>YEAR(Date)</f>
        <v>2018</v>
      </c>
      <c r="S1" s="15" t="s">
        <v>124</v>
      </c>
    </row>
    <row r="2" spans="1:30" ht="23.25" x14ac:dyDescent="0.25">
      <c r="A2" s="45" t="s">
        <v>25</v>
      </c>
      <c r="S2" s="15" t="s">
        <v>12</v>
      </c>
    </row>
    <row r="3" spans="1:30" ht="23.25" x14ac:dyDescent="0.25">
      <c r="A3" s="45" t="s">
        <v>26</v>
      </c>
      <c r="S3" s="15" t="s">
        <v>23</v>
      </c>
    </row>
    <row r="4" spans="1:30" ht="23.25" x14ac:dyDescent="0.25">
      <c r="S4" s="15" t="str">
        <f>CONCATENATE("""О краевом бюджете на ",Year," год")</f>
        <v>"О краевом бюджете на 2018 год</v>
      </c>
    </row>
    <row r="5" spans="1:30" ht="23.25" x14ac:dyDescent="0.25">
      <c r="S5" s="44" t="str">
        <f>CONCATENATE("и на плановый период ",Year+1," и ",Year+2," годов""")</f>
        <v>и на плановый период 2019 и 2020 годов"</v>
      </c>
    </row>
    <row r="6" spans="1:30" ht="23.25" x14ac:dyDescent="0.25">
      <c r="S6" s="15" t="s">
        <v>19</v>
      </c>
    </row>
    <row r="8" spans="1:30" s="22" customFormat="1" ht="23.25" x14ac:dyDescent="0.35">
      <c r="A8" s="39"/>
      <c r="B8" s="18"/>
      <c r="C8" s="19"/>
      <c r="D8" s="18"/>
      <c r="E8" s="20"/>
      <c r="F8" s="20"/>
      <c r="G8" s="20"/>
      <c r="H8" s="20"/>
      <c r="I8" s="20"/>
      <c r="J8" s="20"/>
      <c r="K8" s="20"/>
      <c r="L8" s="20"/>
      <c r="M8" s="21"/>
      <c r="N8" s="21"/>
      <c r="Q8" s="23"/>
      <c r="R8" s="14"/>
      <c r="S8" s="15" t="s">
        <v>24</v>
      </c>
      <c r="T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s="22" customFormat="1" ht="23.25" x14ac:dyDescent="0.35">
      <c r="A9" s="17"/>
      <c r="B9" s="18"/>
      <c r="C9" s="19"/>
      <c r="D9" s="18"/>
      <c r="E9" s="20"/>
      <c r="F9" s="20"/>
      <c r="G9" s="20"/>
      <c r="H9" s="20"/>
      <c r="I9" s="20"/>
      <c r="J9" s="20"/>
      <c r="K9" s="20"/>
      <c r="L9" s="20"/>
      <c r="M9" s="21"/>
      <c r="N9" s="21"/>
      <c r="Q9" s="23"/>
      <c r="R9" s="14"/>
      <c r="S9" s="15" t="s">
        <v>12</v>
      </c>
      <c r="T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s="22" customFormat="1" ht="23.25" x14ac:dyDescent="0.35">
      <c r="A10" s="17"/>
      <c r="B10" s="18"/>
      <c r="C10" s="19"/>
      <c r="D10" s="18"/>
      <c r="E10" s="20"/>
      <c r="F10" s="20"/>
      <c r="G10" s="20"/>
      <c r="H10" s="20"/>
      <c r="I10" s="20"/>
      <c r="J10" s="20"/>
      <c r="K10" s="20"/>
      <c r="L10" s="20"/>
      <c r="M10" s="21"/>
      <c r="N10" s="21"/>
      <c r="Q10" s="23"/>
      <c r="R10" s="14"/>
      <c r="S10" s="16" t="str">
        <f>CONCATENATE("""О краевом бюджете на ",Year," год")</f>
        <v>"О краевом бюджете на 2018 год</v>
      </c>
      <c r="T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0" s="22" customFormat="1" ht="23.25" x14ac:dyDescent="0.35">
      <c r="A11" s="17"/>
      <c r="B11" s="18"/>
      <c r="C11" s="19"/>
      <c r="D11" s="18"/>
      <c r="E11" s="20"/>
      <c r="F11" s="20"/>
      <c r="G11" s="20"/>
      <c r="H11" s="20"/>
      <c r="I11" s="20"/>
      <c r="J11" s="20"/>
      <c r="K11" s="20"/>
      <c r="L11" s="20"/>
      <c r="M11" s="21"/>
      <c r="N11" s="21"/>
      <c r="Q11" s="23"/>
      <c r="R11" s="14"/>
      <c r="S11" s="44" t="str">
        <f>CONCATENATE("и на плановый период ",Year+1," и ",Year+2," годов""")</f>
        <v>и на плановый период 2019 и 2020 годов"</v>
      </c>
      <c r="T11" s="20"/>
      <c r="U11" s="23"/>
      <c r="V11" s="20"/>
      <c r="W11" s="20"/>
      <c r="X11" s="20"/>
      <c r="Y11" s="20"/>
      <c r="Z11" s="20"/>
      <c r="AA11" s="20"/>
      <c r="AB11" s="20"/>
      <c r="AC11" s="20"/>
      <c r="AD11" s="20"/>
    </row>
    <row r="12" spans="1:30" s="22" customFormat="1" ht="23.25" x14ac:dyDescent="0.35">
      <c r="A12" s="17"/>
      <c r="B12" s="24"/>
      <c r="C12" s="17"/>
      <c r="D12" s="24"/>
      <c r="M12" s="25"/>
      <c r="N12" s="25"/>
      <c r="Q12" s="23"/>
      <c r="R12" s="14"/>
      <c r="S12" s="16" t="str">
        <f>MID(Law,24,19)</f>
        <v>от 24.11.2017 № 160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</row>
    <row r="13" spans="1:30" s="22" customFormat="1" ht="23.25" x14ac:dyDescent="0.35">
      <c r="A13" s="17"/>
      <c r="B13" s="24"/>
      <c r="C13" s="17"/>
      <c r="D13" s="24"/>
      <c r="M13" s="25"/>
      <c r="N13" s="25"/>
      <c r="Q13" s="23"/>
      <c r="R13" s="14"/>
      <c r="S13" s="16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0" ht="27" x14ac:dyDescent="0.35">
      <c r="B14" s="8"/>
      <c r="C14" s="12"/>
      <c r="D14" s="8"/>
      <c r="E14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Q14" s="5"/>
      <c r="R14" s="5"/>
      <c r="S14" s="1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9.5" customHeight="1" x14ac:dyDescent="0.25"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11"/>
      <c r="Q15" s="9"/>
      <c r="S15" s="69" t="s">
        <v>13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s="2" customFormat="1" ht="15.75" customHeight="1" x14ac:dyDescent="0.2">
      <c r="A16" s="70" t="s">
        <v>16</v>
      </c>
      <c r="B16" s="72" t="s">
        <v>17</v>
      </c>
      <c r="C16" s="72" t="s">
        <v>18</v>
      </c>
      <c r="D16" s="72" t="s">
        <v>14</v>
      </c>
      <c r="E16" s="72" t="s">
        <v>20</v>
      </c>
      <c r="F16" s="77" t="s">
        <v>0</v>
      </c>
      <c r="G16" s="80" t="s">
        <v>1</v>
      </c>
      <c r="H16" s="80" t="s">
        <v>21</v>
      </c>
      <c r="I16" s="76" t="s">
        <v>2</v>
      </c>
      <c r="J16" s="71" t="s">
        <v>3</v>
      </c>
      <c r="K16" s="71" t="s">
        <v>4</v>
      </c>
      <c r="L16" s="77" t="s">
        <v>5</v>
      </c>
      <c r="M16" s="77" t="s">
        <v>6</v>
      </c>
      <c r="N16" s="74" t="s">
        <v>11</v>
      </c>
      <c r="O16" s="78" t="s">
        <v>7</v>
      </c>
      <c r="P16" s="78" t="s">
        <v>8</v>
      </c>
      <c r="Q16" s="78" t="s">
        <v>9</v>
      </c>
      <c r="R16" s="78" t="s">
        <v>10</v>
      </c>
      <c r="S16" s="82" t="s">
        <v>15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" customFormat="1" ht="75" customHeight="1" x14ac:dyDescent="0.2">
      <c r="A17" s="70"/>
      <c r="B17" s="72"/>
      <c r="C17" s="72"/>
      <c r="D17" s="72"/>
      <c r="E17" s="72"/>
      <c r="F17" s="77"/>
      <c r="G17" s="81"/>
      <c r="H17" s="81"/>
      <c r="I17" s="76"/>
      <c r="J17" s="71"/>
      <c r="K17" s="71"/>
      <c r="L17" s="77"/>
      <c r="M17" s="77"/>
      <c r="N17" s="75"/>
      <c r="O17" s="79"/>
      <c r="P17" s="79"/>
      <c r="Q17" s="79"/>
      <c r="R17" s="79"/>
      <c r="S17" s="82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7" customFormat="1" x14ac:dyDescent="0.25">
      <c r="A18" s="48">
        <v>1</v>
      </c>
      <c r="B18" s="49">
        <v>2</v>
      </c>
      <c r="C18" s="48">
        <v>3</v>
      </c>
      <c r="D18" s="49">
        <v>4</v>
      </c>
      <c r="E18" s="50">
        <v>5</v>
      </c>
      <c r="F18" s="50">
        <v>6</v>
      </c>
      <c r="G18" s="50">
        <v>7</v>
      </c>
      <c r="H18" s="50">
        <v>8</v>
      </c>
      <c r="I18" s="50">
        <v>9</v>
      </c>
      <c r="J18" s="50">
        <v>10</v>
      </c>
      <c r="K18" s="50">
        <v>11</v>
      </c>
      <c r="L18" s="50">
        <v>12</v>
      </c>
      <c r="M18" s="50">
        <v>13</v>
      </c>
      <c r="N18" s="50">
        <v>14</v>
      </c>
      <c r="O18" s="50">
        <v>15</v>
      </c>
      <c r="P18" s="50">
        <v>16</v>
      </c>
      <c r="Q18" s="50">
        <v>17</v>
      </c>
      <c r="R18" s="50">
        <v>18</v>
      </c>
      <c r="S18" s="48">
        <v>19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41.75" x14ac:dyDescent="0.25">
      <c r="A19" s="46" t="s">
        <v>27</v>
      </c>
      <c r="B19" s="51" t="s">
        <v>28</v>
      </c>
      <c r="C19" s="52" t="s">
        <v>29</v>
      </c>
      <c r="D19" s="47" t="s">
        <v>30</v>
      </c>
      <c r="E19" s="61">
        <v>1530.1</v>
      </c>
      <c r="F19" s="61">
        <v>582.29999999999995</v>
      </c>
      <c r="G19" s="61">
        <v>65.599999999999994</v>
      </c>
      <c r="H19" s="61">
        <v>127.1</v>
      </c>
      <c r="I19" s="61">
        <v>65.599999999999994</v>
      </c>
      <c r="J19" s="61">
        <v>45.1</v>
      </c>
      <c r="K19" s="61">
        <v>45.1</v>
      </c>
      <c r="L19" s="61">
        <v>24.6</v>
      </c>
      <c r="M19" s="61">
        <v>410.5</v>
      </c>
      <c r="N19" s="61">
        <v>37.299999999999997</v>
      </c>
      <c r="O19" s="61">
        <v>147.6</v>
      </c>
      <c r="P19" s="61">
        <v>106.6</v>
      </c>
      <c r="Q19" s="61">
        <v>147.6</v>
      </c>
      <c r="R19" s="61">
        <v>106.6</v>
      </c>
      <c r="S19" s="62">
        <f t="shared" ref="S19:S55" si="0">SUM(E19:R19)</f>
        <v>3441.6999999999989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3.5" customHeight="1" x14ac:dyDescent="0.25">
      <c r="A20" s="32" t="s">
        <v>31</v>
      </c>
      <c r="B20" s="53" t="s">
        <v>32</v>
      </c>
      <c r="C20" s="54" t="s">
        <v>33</v>
      </c>
      <c r="D20" s="33" t="s">
        <v>34</v>
      </c>
      <c r="E20" s="63"/>
      <c r="F20" s="63">
        <v>50277</v>
      </c>
      <c r="G20" s="63">
        <v>7721</v>
      </c>
      <c r="H20" s="63">
        <v>5858</v>
      </c>
      <c r="I20" s="63">
        <v>1948</v>
      </c>
      <c r="J20" s="63">
        <v>7600</v>
      </c>
      <c r="K20" s="63">
        <v>1928</v>
      </c>
      <c r="L20" s="63">
        <v>543</v>
      </c>
      <c r="M20" s="63"/>
      <c r="N20" s="63"/>
      <c r="O20" s="63">
        <v>3130</v>
      </c>
      <c r="P20" s="63">
        <v>2895</v>
      </c>
      <c r="Q20" s="63">
        <v>2924</v>
      </c>
      <c r="R20" s="63">
        <v>1684</v>
      </c>
      <c r="S20" s="64">
        <f t="shared" si="0"/>
        <v>86508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16.25" x14ac:dyDescent="0.25">
      <c r="A21" s="32" t="s">
        <v>35</v>
      </c>
      <c r="B21" s="53" t="s">
        <v>36</v>
      </c>
      <c r="C21" s="54" t="s">
        <v>37</v>
      </c>
      <c r="D21" s="33" t="s">
        <v>34</v>
      </c>
      <c r="E21" s="63">
        <v>6449</v>
      </c>
      <c r="F21" s="63">
        <v>3224</v>
      </c>
      <c r="G21" s="63">
        <v>2150</v>
      </c>
      <c r="H21" s="63">
        <v>1075</v>
      </c>
      <c r="I21" s="63">
        <v>1075</v>
      </c>
      <c r="J21" s="63">
        <v>1075</v>
      </c>
      <c r="K21" s="63">
        <v>1075</v>
      </c>
      <c r="L21" s="63">
        <v>1241</v>
      </c>
      <c r="M21" s="63">
        <v>1075</v>
      </c>
      <c r="N21" s="63">
        <v>1159</v>
      </c>
      <c r="O21" s="63">
        <v>1159</v>
      </c>
      <c r="P21" s="63">
        <v>1159</v>
      </c>
      <c r="Q21" s="63">
        <v>1217.7070000000001</v>
      </c>
      <c r="R21" s="63">
        <v>1159</v>
      </c>
      <c r="S21" s="64">
        <f t="shared" si="0"/>
        <v>24292.706999999999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1.75" x14ac:dyDescent="0.25">
      <c r="A22" s="32" t="s">
        <v>38</v>
      </c>
      <c r="B22" s="53" t="s">
        <v>39</v>
      </c>
      <c r="C22" s="54" t="s">
        <v>40</v>
      </c>
      <c r="D22" s="33" t="s">
        <v>41</v>
      </c>
      <c r="E22" s="63">
        <v>5527</v>
      </c>
      <c r="F22" s="63">
        <v>3685</v>
      </c>
      <c r="G22" s="63">
        <v>3685</v>
      </c>
      <c r="H22" s="63">
        <v>2764</v>
      </c>
      <c r="I22" s="63">
        <v>922</v>
      </c>
      <c r="J22" s="63">
        <v>3685</v>
      </c>
      <c r="K22" s="63">
        <v>946.4</v>
      </c>
      <c r="L22" s="63">
        <v>570</v>
      </c>
      <c r="M22" s="63">
        <v>3685</v>
      </c>
      <c r="N22" s="63">
        <v>994</v>
      </c>
      <c r="O22" s="63">
        <v>994</v>
      </c>
      <c r="P22" s="63">
        <v>994</v>
      </c>
      <c r="Q22" s="63">
        <v>994</v>
      </c>
      <c r="R22" s="63">
        <v>994</v>
      </c>
      <c r="S22" s="64">
        <f t="shared" si="0"/>
        <v>30439.4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62" x14ac:dyDescent="0.25">
      <c r="A23" s="32" t="s">
        <v>42</v>
      </c>
      <c r="B23" s="53" t="s">
        <v>43</v>
      </c>
      <c r="C23" s="54" t="s">
        <v>44</v>
      </c>
      <c r="D23" s="33" t="s">
        <v>45</v>
      </c>
      <c r="E23" s="63">
        <v>22150</v>
      </c>
      <c r="F23" s="63">
        <v>10156.25498</v>
      </c>
      <c r="G23" s="63">
        <v>1905</v>
      </c>
      <c r="H23" s="63">
        <v>1002.1006599999999</v>
      </c>
      <c r="I23" s="63">
        <v>524.44732999999997</v>
      </c>
      <c r="J23" s="63">
        <v>1865</v>
      </c>
      <c r="K23" s="63">
        <v>1044.7</v>
      </c>
      <c r="L23" s="63">
        <v>866</v>
      </c>
      <c r="M23" s="63">
        <v>3808</v>
      </c>
      <c r="N23" s="63">
        <v>1391.1028699999999</v>
      </c>
      <c r="O23" s="63">
        <v>1846.9987100000001</v>
      </c>
      <c r="P23" s="63">
        <v>1529.55684</v>
      </c>
      <c r="Q23" s="63">
        <v>2492</v>
      </c>
      <c r="R23" s="63">
        <v>1067.05161</v>
      </c>
      <c r="S23" s="64">
        <f t="shared" si="0"/>
        <v>51648.212999999996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2" t="s">
        <v>46</v>
      </c>
      <c r="B24" s="53" t="s">
        <v>43</v>
      </c>
      <c r="C24" s="54" t="s">
        <v>44</v>
      </c>
      <c r="D24" s="33" t="s">
        <v>41</v>
      </c>
      <c r="E24" s="63">
        <v>1792</v>
      </c>
      <c r="F24" s="63">
        <v>1842</v>
      </c>
      <c r="G24" s="63">
        <v>870</v>
      </c>
      <c r="H24" s="63">
        <v>922</v>
      </c>
      <c r="I24" s="63">
        <v>401</v>
      </c>
      <c r="J24" s="63">
        <v>922</v>
      </c>
      <c r="K24" s="63">
        <v>436.6</v>
      </c>
      <c r="L24" s="63">
        <v>402</v>
      </c>
      <c r="M24" s="63">
        <v>922</v>
      </c>
      <c r="N24" s="63">
        <v>442.9</v>
      </c>
      <c r="O24" s="63">
        <v>372.4</v>
      </c>
      <c r="P24" s="63">
        <v>497</v>
      </c>
      <c r="Q24" s="63">
        <v>497</v>
      </c>
      <c r="R24" s="63">
        <v>497</v>
      </c>
      <c r="S24" s="64">
        <f t="shared" si="0"/>
        <v>10815.9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2" t="s">
        <v>47</v>
      </c>
      <c r="B25" s="53" t="s">
        <v>48</v>
      </c>
      <c r="C25" s="54" t="s">
        <v>49</v>
      </c>
      <c r="D25" s="33" t="s">
        <v>41</v>
      </c>
      <c r="E25" s="63">
        <v>245407</v>
      </c>
      <c r="F25" s="63">
        <v>25862.125</v>
      </c>
      <c r="G25" s="63">
        <v>2436.69</v>
      </c>
      <c r="H25" s="63"/>
      <c r="I25" s="63"/>
      <c r="J25" s="63"/>
      <c r="K25" s="63"/>
      <c r="L25" s="63"/>
      <c r="M25" s="63">
        <v>3104.8180000000002</v>
      </c>
      <c r="N25" s="63"/>
      <c r="O25" s="63"/>
      <c r="P25" s="63"/>
      <c r="Q25" s="63"/>
      <c r="R25" s="63"/>
      <c r="S25" s="64">
        <f t="shared" si="0"/>
        <v>276810.63300000003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2" t="s">
        <v>50</v>
      </c>
      <c r="B26" s="53" t="s">
        <v>51</v>
      </c>
      <c r="C26" s="54" t="s">
        <v>52</v>
      </c>
      <c r="D26" s="33" t="s">
        <v>41</v>
      </c>
      <c r="E26" s="63"/>
      <c r="F26" s="63">
        <v>51244.06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4">
        <f t="shared" si="0"/>
        <v>51244.06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50.75" customHeight="1" x14ac:dyDescent="0.25">
      <c r="A27" s="32" t="s">
        <v>53</v>
      </c>
      <c r="B27" s="53" t="s">
        <v>54</v>
      </c>
      <c r="C27" s="54" t="s">
        <v>55</v>
      </c>
      <c r="D27" s="33" t="s">
        <v>41</v>
      </c>
      <c r="E27" s="63">
        <v>1939.9</v>
      </c>
      <c r="F27" s="63">
        <v>2056</v>
      </c>
      <c r="G27" s="63"/>
      <c r="H27" s="63"/>
      <c r="I27" s="63"/>
      <c r="J27" s="63">
        <v>253.18</v>
      </c>
      <c r="K27" s="63"/>
      <c r="L27" s="63"/>
      <c r="M27" s="63">
        <v>450.1</v>
      </c>
      <c r="N27" s="63"/>
      <c r="O27" s="63"/>
      <c r="P27" s="63">
        <v>114</v>
      </c>
      <c r="Q27" s="63"/>
      <c r="R27" s="63"/>
      <c r="S27" s="64">
        <f t="shared" si="0"/>
        <v>4813.18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409.5" x14ac:dyDescent="0.25">
      <c r="A28" s="32" t="s">
        <v>56</v>
      </c>
      <c r="B28" s="53" t="s">
        <v>57</v>
      </c>
      <c r="C28" s="54" t="s">
        <v>58</v>
      </c>
      <c r="D28" s="33" t="s">
        <v>45</v>
      </c>
      <c r="E28" s="63">
        <v>190043.28899999999</v>
      </c>
      <c r="F28" s="63">
        <v>148308</v>
      </c>
      <c r="G28" s="63">
        <v>25625</v>
      </c>
      <c r="H28" s="63">
        <v>22323.639090000001</v>
      </c>
      <c r="I28" s="63">
        <v>1625.47687</v>
      </c>
      <c r="J28" s="63">
        <v>35045</v>
      </c>
      <c r="K28" s="63">
        <v>11986.15459</v>
      </c>
      <c r="L28" s="63">
        <v>1343.2170000000001</v>
      </c>
      <c r="M28" s="63">
        <v>55465.761720000002</v>
      </c>
      <c r="N28" s="63">
        <v>18246.99526</v>
      </c>
      <c r="O28" s="63">
        <v>15571.378559999999</v>
      </c>
      <c r="P28" s="63">
        <v>17708.311460000001</v>
      </c>
      <c r="Q28" s="63">
        <v>19057.91692</v>
      </c>
      <c r="R28" s="63">
        <v>13787</v>
      </c>
      <c r="S28" s="64">
        <f t="shared" si="0"/>
        <v>576137.14046999998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97.25" customHeight="1" x14ac:dyDescent="0.25">
      <c r="A29" s="32" t="s">
        <v>59</v>
      </c>
      <c r="B29" s="53" t="s">
        <v>60</v>
      </c>
      <c r="C29" s="54" t="s">
        <v>61</v>
      </c>
      <c r="D29" s="33" t="s">
        <v>45</v>
      </c>
      <c r="E29" s="63">
        <v>2117387.1</v>
      </c>
      <c r="F29" s="63">
        <v>1101590.8744699999</v>
      </c>
      <c r="G29" s="63">
        <v>292331.28499999997</v>
      </c>
      <c r="H29" s="63">
        <v>208836.33966</v>
      </c>
      <c r="I29" s="63">
        <v>79635.54333</v>
      </c>
      <c r="J29" s="63">
        <v>308265.52500000002</v>
      </c>
      <c r="K29" s="63">
        <v>111032.49682</v>
      </c>
      <c r="L29" s="63">
        <v>37873.83</v>
      </c>
      <c r="M29" s="63">
        <v>293105.3</v>
      </c>
      <c r="N29" s="63">
        <v>94122.605290000007</v>
      </c>
      <c r="O29" s="63">
        <v>237129</v>
      </c>
      <c r="P29" s="63">
        <v>180730.43299999999</v>
      </c>
      <c r="Q29" s="63">
        <v>202314.41915999999</v>
      </c>
      <c r="R29" s="63">
        <v>188803.89199999999</v>
      </c>
      <c r="S29" s="64">
        <f t="shared" si="0"/>
        <v>5453158.6437299997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66.5" customHeight="1" x14ac:dyDescent="0.25">
      <c r="A30" s="32" t="s">
        <v>62</v>
      </c>
      <c r="B30" s="53" t="s">
        <v>63</v>
      </c>
      <c r="C30" s="54" t="s">
        <v>64</v>
      </c>
      <c r="D30" s="33" t="s">
        <v>45</v>
      </c>
      <c r="E30" s="63">
        <v>82545.494000000006</v>
      </c>
      <c r="F30" s="63">
        <v>33880.796320000001</v>
      </c>
      <c r="G30" s="63">
        <v>9045.3709999999992</v>
      </c>
      <c r="H30" s="63">
        <v>7714.3834500000003</v>
      </c>
      <c r="I30" s="63">
        <v>3143.1328899999999</v>
      </c>
      <c r="J30" s="63">
        <v>16268.85</v>
      </c>
      <c r="K30" s="63">
        <v>10379</v>
      </c>
      <c r="L30" s="63">
        <v>655</v>
      </c>
      <c r="M30" s="63">
        <v>9914</v>
      </c>
      <c r="N30" s="63">
        <v>8685</v>
      </c>
      <c r="O30" s="63">
        <v>16266</v>
      </c>
      <c r="P30" s="63">
        <v>8901.64</v>
      </c>
      <c r="Q30" s="63">
        <v>11482.090560000001</v>
      </c>
      <c r="R30" s="63">
        <v>13142</v>
      </c>
      <c r="S30" s="64">
        <f t="shared" si="0"/>
        <v>232022.75822000005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62.75" x14ac:dyDescent="0.25">
      <c r="A31" s="32" t="s">
        <v>65</v>
      </c>
      <c r="B31" s="53" t="s">
        <v>66</v>
      </c>
      <c r="C31" s="54" t="s">
        <v>67</v>
      </c>
      <c r="D31" s="33" t="s">
        <v>45</v>
      </c>
      <c r="E31" s="63">
        <v>49.47831</v>
      </c>
      <c r="F31" s="63">
        <v>85.877219999999994</v>
      </c>
      <c r="G31" s="63"/>
      <c r="H31" s="63"/>
      <c r="I31" s="63"/>
      <c r="J31" s="63"/>
      <c r="K31" s="63">
        <v>40.700000000000003</v>
      </c>
      <c r="L31" s="63"/>
      <c r="M31" s="63">
        <v>41.422130000000003</v>
      </c>
      <c r="N31" s="63">
        <v>48.1</v>
      </c>
      <c r="O31" s="63"/>
      <c r="P31" s="63"/>
      <c r="Q31" s="63"/>
      <c r="R31" s="63"/>
      <c r="S31" s="64">
        <f t="shared" si="0"/>
        <v>265.57765999999998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.75" x14ac:dyDescent="0.25">
      <c r="A32" s="32" t="s">
        <v>68</v>
      </c>
      <c r="B32" s="53" t="s">
        <v>66</v>
      </c>
      <c r="C32" s="54" t="s">
        <v>67</v>
      </c>
      <c r="D32" s="33" t="s">
        <v>69</v>
      </c>
      <c r="E32" s="63">
        <v>348.91455999999999</v>
      </c>
      <c r="F32" s="63">
        <v>187.70383000000001</v>
      </c>
      <c r="G32" s="63"/>
      <c r="H32" s="63"/>
      <c r="I32" s="63"/>
      <c r="J32" s="63"/>
      <c r="K32" s="63"/>
      <c r="L32" s="63"/>
      <c r="M32" s="63">
        <v>44.7</v>
      </c>
      <c r="N32" s="63"/>
      <c r="O32" s="63"/>
      <c r="P32" s="63"/>
      <c r="Q32" s="63"/>
      <c r="R32" s="63"/>
      <c r="S32" s="64">
        <f t="shared" si="0"/>
        <v>581.31839000000002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8" customHeight="1" x14ac:dyDescent="0.25">
      <c r="A33" s="32" t="s">
        <v>70</v>
      </c>
      <c r="B33" s="53" t="s">
        <v>71</v>
      </c>
      <c r="C33" s="54" t="s">
        <v>72</v>
      </c>
      <c r="D33" s="33" t="s">
        <v>45</v>
      </c>
      <c r="E33" s="63">
        <v>1500</v>
      </c>
      <c r="F33" s="63">
        <v>450</v>
      </c>
      <c r="G33" s="63"/>
      <c r="H33" s="63"/>
      <c r="I33" s="63"/>
      <c r="J33" s="63"/>
      <c r="K33" s="63"/>
      <c r="L33" s="63"/>
      <c r="M33" s="63">
        <v>150</v>
      </c>
      <c r="N33" s="63"/>
      <c r="O33" s="63"/>
      <c r="P33" s="63"/>
      <c r="Q33" s="63"/>
      <c r="R33" s="63"/>
      <c r="S33" s="64">
        <f t="shared" si="0"/>
        <v>2100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74" customHeight="1" x14ac:dyDescent="0.25">
      <c r="A34" s="32" t="s">
        <v>73</v>
      </c>
      <c r="B34" s="53" t="s">
        <v>74</v>
      </c>
      <c r="C34" s="54" t="s">
        <v>75</v>
      </c>
      <c r="D34" s="33" t="s">
        <v>45</v>
      </c>
      <c r="E34" s="63">
        <v>80995.248229999997</v>
      </c>
      <c r="F34" s="63">
        <v>28417.46758</v>
      </c>
      <c r="G34" s="63">
        <v>4421.607</v>
      </c>
      <c r="H34" s="63">
        <v>2481.7959999999998</v>
      </c>
      <c r="I34" s="63">
        <v>1098.7731900000001</v>
      </c>
      <c r="J34" s="63">
        <v>3483.2550000000001</v>
      </c>
      <c r="K34" s="63">
        <v>695.15188000000001</v>
      </c>
      <c r="L34" s="63">
        <v>395.6</v>
      </c>
      <c r="M34" s="63">
        <v>14584</v>
      </c>
      <c r="N34" s="63">
        <v>2656.4354699999999</v>
      </c>
      <c r="O34" s="63">
        <v>6400.0649999999996</v>
      </c>
      <c r="P34" s="63">
        <v>3192</v>
      </c>
      <c r="Q34" s="63">
        <v>4100.97</v>
      </c>
      <c r="R34" s="63">
        <v>3975.7698099999998</v>
      </c>
      <c r="S34" s="64">
        <f t="shared" si="0"/>
        <v>156898.13916000002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62.75" x14ac:dyDescent="0.25">
      <c r="A35" s="32" t="s">
        <v>76</v>
      </c>
      <c r="B35" s="53" t="s">
        <v>77</v>
      </c>
      <c r="C35" s="54" t="s">
        <v>78</v>
      </c>
      <c r="D35" s="33" t="s">
        <v>45</v>
      </c>
      <c r="E35" s="63">
        <v>1261879.3929999999</v>
      </c>
      <c r="F35" s="63">
        <v>507181.26730000001</v>
      </c>
      <c r="G35" s="63">
        <v>116099.537</v>
      </c>
      <c r="H35" s="63">
        <v>88549.532359999997</v>
      </c>
      <c r="I35" s="63">
        <v>22619.45824</v>
      </c>
      <c r="J35" s="63">
        <v>64672.749649999998</v>
      </c>
      <c r="K35" s="63">
        <v>35540.313499999997</v>
      </c>
      <c r="L35" s="63">
        <v>13167.7</v>
      </c>
      <c r="M35" s="63">
        <v>206623.1</v>
      </c>
      <c r="N35" s="63">
        <v>38046.961369999997</v>
      </c>
      <c r="O35" s="63">
        <v>57185.3</v>
      </c>
      <c r="P35" s="63">
        <v>45401.4</v>
      </c>
      <c r="Q35" s="63">
        <v>65797.259869999994</v>
      </c>
      <c r="R35" s="63">
        <v>51950.338000000003</v>
      </c>
      <c r="S35" s="64">
        <f t="shared" si="0"/>
        <v>2574714.3102899999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3.25" customHeight="1" x14ac:dyDescent="0.25">
      <c r="A36" s="32" t="s">
        <v>79</v>
      </c>
      <c r="B36" s="53" t="s">
        <v>80</v>
      </c>
      <c r="C36" s="54" t="s">
        <v>81</v>
      </c>
      <c r="D36" s="33" t="s">
        <v>82</v>
      </c>
      <c r="E36" s="63">
        <v>425084</v>
      </c>
      <c r="F36" s="63">
        <v>72728</v>
      </c>
      <c r="G36" s="63">
        <v>30690</v>
      </c>
      <c r="H36" s="63">
        <v>19350</v>
      </c>
      <c r="I36" s="63">
        <v>4503</v>
      </c>
      <c r="J36" s="63">
        <v>31839</v>
      </c>
      <c r="K36" s="63">
        <v>3138</v>
      </c>
      <c r="L36" s="63">
        <v>1000</v>
      </c>
      <c r="M36" s="63">
        <v>20943</v>
      </c>
      <c r="N36" s="63">
        <v>5252</v>
      </c>
      <c r="O36" s="63">
        <v>7354</v>
      </c>
      <c r="P36" s="63">
        <v>6860</v>
      </c>
      <c r="Q36" s="63">
        <v>17739</v>
      </c>
      <c r="R36" s="63">
        <v>17184</v>
      </c>
      <c r="S36" s="64">
        <f t="shared" si="0"/>
        <v>663664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9.5" customHeight="1" x14ac:dyDescent="0.25">
      <c r="A37" s="32" t="s">
        <v>83</v>
      </c>
      <c r="B37" s="53" t="s">
        <v>84</v>
      </c>
      <c r="C37" s="54" t="s">
        <v>85</v>
      </c>
      <c r="D37" s="33" t="s">
        <v>45</v>
      </c>
      <c r="E37" s="63">
        <v>31123.013999999999</v>
      </c>
      <c r="F37" s="63">
        <v>14496.56213</v>
      </c>
      <c r="G37" s="63">
        <v>2558.223</v>
      </c>
      <c r="H37" s="63">
        <v>2053.91498</v>
      </c>
      <c r="I37" s="63">
        <v>569.18388000000004</v>
      </c>
      <c r="J37" s="63">
        <v>3009.2</v>
      </c>
      <c r="K37" s="63">
        <v>1014.5223099999999</v>
      </c>
      <c r="L37" s="63">
        <v>291.66500000000002</v>
      </c>
      <c r="M37" s="63">
        <v>4290</v>
      </c>
      <c r="N37" s="63">
        <v>781.36599999999999</v>
      </c>
      <c r="O37" s="63">
        <v>1942</v>
      </c>
      <c r="P37" s="63">
        <v>1177.2760000000001</v>
      </c>
      <c r="Q37" s="63">
        <v>1395.68156</v>
      </c>
      <c r="R37" s="63">
        <v>1023.74999</v>
      </c>
      <c r="S37" s="64">
        <f t="shared" si="0"/>
        <v>65726.35884999999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2" t="s">
        <v>86</v>
      </c>
      <c r="B38" s="53" t="s">
        <v>87</v>
      </c>
      <c r="C38" s="54" t="s">
        <v>88</v>
      </c>
      <c r="D38" s="33" t="s">
        <v>89</v>
      </c>
      <c r="E38" s="63"/>
      <c r="F38" s="63"/>
      <c r="G38" s="63">
        <v>148.80000000000001</v>
      </c>
      <c r="H38" s="63">
        <v>55.9</v>
      </c>
      <c r="I38" s="63">
        <v>25.6</v>
      </c>
      <c r="J38" s="63">
        <v>107.1</v>
      </c>
      <c r="K38" s="63">
        <v>37.299999999999997</v>
      </c>
      <c r="L38" s="63"/>
      <c r="M38" s="63">
        <v>198.7</v>
      </c>
      <c r="N38" s="63">
        <v>30.2</v>
      </c>
      <c r="O38" s="63">
        <v>57.4</v>
      </c>
      <c r="P38" s="63">
        <v>48.8</v>
      </c>
      <c r="Q38" s="63">
        <v>56.3</v>
      </c>
      <c r="R38" s="63">
        <v>24.9</v>
      </c>
      <c r="S38" s="64">
        <f t="shared" si="0"/>
        <v>790.99999999999989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02" customHeight="1" x14ac:dyDescent="0.25">
      <c r="A39" s="32" t="s">
        <v>90</v>
      </c>
      <c r="B39" s="53" t="s">
        <v>91</v>
      </c>
      <c r="C39" s="54" t="s">
        <v>92</v>
      </c>
      <c r="D39" s="33" t="s">
        <v>93</v>
      </c>
      <c r="E39" s="63">
        <v>18265.960459999998</v>
      </c>
      <c r="F39" s="63">
        <v>17663.88</v>
      </c>
      <c r="G39" s="63">
        <v>481.6</v>
      </c>
      <c r="H39" s="63">
        <v>1423.7</v>
      </c>
      <c r="I39" s="63">
        <v>194.9</v>
      </c>
      <c r="J39" s="63">
        <v>2247.5</v>
      </c>
      <c r="K39" s="63">
        <v>418.9</v>
      </c>
      <c r="L39" s="63"/>
      <c r="M39" s="63">
        <v>2765.5745400000001</v>
      </c>
      <c r="N39" s="63">
        <v>1286.7</v>
      </c>
      <c r="O39" s="63">
        <v>450.1</v>
      </c>
      <c r="P39" s="63">
        <v>1679.6</v>
      </c>
      <c r="Q39" s="63">
        <v>780.48900000000003</v>
      </c>
      <c r="R39" s="63"/>
      <c r="S39" s="64">
        <f t="shared" si="0"/>
        <v>47658.903999999995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62" x14ac:dyDescent="0.25">
      <c r="A40" s="32" t="s">
        <v>94</v>
      </c>
      <c r="B40" s="53" t="s">
        <v>95</v>
      </c>
      <c r="C40" s="54" t="s">
        <v>96</v>
      </c>
      <c r="D40" s="33" t="s">
        <v>97</v>
      </c>
      <c r="E40" s="63">
        <v>110885.7</v>
      </c>
      <c r="F40" s="63">
        <v>117455.2</v>
      </c>
      <c r="G40" s="63">
        <v>2950</v>
      </c>
      <c r="H40" s="63"/>
      <c r="I40" s="63">
        <v>832.1</v>
      </c>
      <c r="J40" s="63">
        <v>805.55</v>
      </c>
      <c r="K40" s="63">
        <v>1397</v>
      </c>
      <c r="L40" s="63"/>
      <c r="M40" s="63">
        <v>4141.6000000000004</v>
      </c>
      <c r="N40" s="63">
        <v>9179</v>
      </c>
      <c r="O40" s="63">
        <v>3000</v>
      </c>
      <c r="P40" s="63"/>
      <c r="Q40" s="63">
        <v>9932.26</v>
      </c>
      <c r="R40" s="63">
        <v>500.1</v>
      </c>
      <c r="S40" s="64">
        <f t="shared" si="0"/>
        <v>261078.51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209.25" x14ac:dyDescent="0.25">
      <c r="A41" s="32" t="s">
        <v>98</v>
      </c>
      <c r="B41" s="53" t="s">
        <v>99</v>
      </c>
      <c r="C41" s="54" t="s">
        <v>100</v>
      </c>
      <c r="D41" s="33" t="s">
        <v>101</v>
      </c>
      <c r="E41" s="63">
        <v>4606</v>
      </c>
      <c r="F41" s="63">
        <v>1843</v>
      </c>
      <c r="G41" s="63"/>
      <c r="H41" s="63"/>
      <c r="I41" s="63"/>
      <c r="J41" s="63"/>
      <c r="K41" s="63"/>
      <c r="L41" s="63"/>
      <c r="M41" s="63">
        <v>921</v>
      </c>
      <c r="N41" s="63"/>
      <c r="O41" s="63"/>
      <c r="P41" s="63"/>
      <c r="Q41" s="63"/>
      <c r="R41" s="63"/>
      <c r="S41" s="64">
        <f t="shared" si="0"/>
        <v>7370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162" x14ac:dyDescent="0.25">
      <c r="A42" s="32" t="s">
        <v>102</v>
      </c>
      <c r="B42" s="53" t="s">
        <v>103</v>
      </c>
      <c r="C42" s="54" t="s">
        <v>104</v>
      </c>
      <c r="D42" s="33" t="s">
        <v>105</v>
      </c>
      <c r="E42" s="63"/>
      <c r="F42" s="63">
        <v>3013.2249999999999</v>
      </c>
      <c r="G42" s="63">
        <v>622.84442000000001</v>
      </c>
      <c r="H42" s="63">
        <v>1255.431</v>
      </c>
      <c r="I42" s="63">
        <v>461.99599999999998</v>
      </c>
      <c r="J42" s="63">
        <v>197.38399999999999</v>
      </c>
      <c r="K42" s="63">
        <v>334.767</v>
      </c>
      <c r="L42" s="63">
        <v>220.3</v>
      </c>
      <c r="M42" s="63"/>
      <c r="N42" s="63">
        <v>445.44200000000001</v>
      </c>
      <c r="O42" s="63">
        <v>1252.2629999999999</v>
      </c>
      <c r="P42" s="63">
        <v>1284.81158</v>
      </c>
      <c r="Q42" s="63">
        <v>1073.3679999999999</v>
      </c>
      <c r="R42" s="63">
        <v>1073.3679999999999</v>
      </c>
      <c r="S42" s="64">
        <f t="shared" si="0"/>
        <v>11235.2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46.5" x14ac:dyDescent="0.3">
      <c r="A43" s="41"/>
      <c r="B43" s="55" t="s">
        <v>106</v>
      </c>
      <c r="C43" s="56" t="s">
        <v>104</v>
      </c>
      <c r="D43" s="42"/>
      <c r="E43" s="65"/>
      <c r="F43" s="65">
        <v>3013.2249999999999</v>
      </c>
      <c r="G43" s="65">
        <v>622.84442000000001</v>
      </c>
      <c r="H43" s="65">
        <v>1255.431</v>
      </c>
      <c r="I43" s="65">
        <v>461.99599999999998</v>
      </c>
      <c r="J43" s="65">
        <v>197.38399999999999</v>
      </c>
      <c r="K43" s="65">
        <v>334.767</v>
      </c>
      <c r="L43" s="65">
        <v>220.3</v>
      </c>
      <c r="M43" s="65"/>
      <c r="N43" s="65">
        <v>445.44200000000001</v>
      </c>
      <c r="O43" s="65">
        <v>1252.2629999999999</v>
      </c>
      <c r="P43" s="65">
        <v>1284.81158</v>
      </c>
      <c r="Q43" s="65">
        <v>1073.3679999999999</v>
      </c>
      <c r="R43" s="65">
        <v>1073.3679999999999</v>
      </c>
      <c r="S43" s="66">
        <f t="shared" si="0"/>
        <v>11235.2</v>
      </c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3"/>
    </row>
    <row r="44" spans="1:30" ht="141.75" x14ac:dyDescent="0.25">
      <c r="A44" s="32" t="s">
        <v>107</v>
      </c>
      <c r="B44" s="53" t="s">
        <v>108</v>
      </c>
      <c r="C44" s="54" t="s">
        <v>109</v>
      </c>
      <c r="D44" s="33" t="s">
        <v>110</v>
      </c>
      <c r="E44" s="63">
        <v>807.98419999999999</v>
      </c>
      <c r="F44" s="63"/>
      <c r="G44" s="63"/>
      <c r="H44" s="63"/>
      <c r="I44" s="63">
        <v>2.7450000000000001</v>
      </c>
      <c r="J44" s="63"/>
      <c r="K44" s="63"/>
      <c r="L44" s="63"/>
      <c r="M44" s="63">
        <v>92.063999999999993</v>
      </c>
      <c r="N44" s="63"/>
      <c r="O44" s="63">
        <v>26.306799999999999</v>
      </c>
      <c r="P44" s="63"/>
      <c r="Q44" s="63"/>
      <c r="R44" s="63"/>
      <c r="S44" s="64">
        <f t="shared" si="0"/>
        <v>929.09999999999991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46.5" x14ac:dyDescent="0.3">
      <c r="A45" s="41"/>
      <c r="B45" s="55" t="s">
        <v>106</v>
      </c>
      <c r="C45" s="56" t="s">
        <v>109</v>
      </c>
      <c r="D45" s="42"/>
      <c r="E45" s="65">
        <v>807.98419999999999</v>
      </c>
      <c r="F45" s="65"/>
      <c r="G45" s="65"/>
      <c r="H45" s="65"/>
      <c r="I45" s="65">
        <v>2.7450000000000001</v>
      </c>
      <c r="J45" s="65"/>
      <c r="K45" s="65"/>
      <c r="L45" s="65"/>
      <c r="M45" s="65">
        <v>92.063999999999993</v>
      </c>
      <c r="N45" s="65"/>
      <c r="O45" s="65">
        <v>26.306799999999999</v>
      </c>
      <c r="P45" s="65"/>
      <c r="Q45" s="65"/>
      <c r="R45" s="65"/>
      <c r="S45" s="66">
        <f t="shared" si="0"/>
        <v>929.09999999999991</v>
      </c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3"/>
    </row>
    <row r="46" spans="1:30" ht="162" x14ac:dyDescent="0.25">
      <c r="A46" s="32" t="s">
        <v>111</v>
      </c>
      <c r="B46" s="53" t="s">
        <v>112</v>
      </c>
      <c r="C46" s="54" t="s">
        <v>113</v>
      </c>
      <c r="D46" s="33" t="s">
        <v>45</v>
      </c>
      <c r="E46" s="63">
        <v>1706.84908</v>
      </c>
      <c r="F46" s="63">
        <v>1037.91894</v>
      </c>
      <c r="G46" s="63">
        <v>106.60415</v>
      </c>
      <c r="H46" s="63">
        <v>132.11067</v>
      </c>
      <c r="I46" s="63"/>
      <c r="J46" s="63">
        <v>159.57921999999999</v>
      </c>
      <c r="K46" s="63">
        <v>26.814540000000001</v>
      </c>
      <c r="L46" s="63"/>
      <c r="M46" s="63">
        <v>265.52936</v>
      </c>
      <c r="N46" s="63">
        <v>26.814540000000001</v>
      </c>
      <c r="O46" s="63">
        <v>160.88723999999999</v>
      </c>
      <c r="P46" s="63">
        <v>52.321060000000003</v>
      </c>
      <c r="Q46" s="63">
        <v>79.789609999999996</v>
      </c>
      <c r="R46" s="63">
        <v>78.481589999999997</v>
      </c>
      <c r="S46" s="64">
        <f t="shared" si="0"/>
        <v>3833.7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69.75" x14ac:dyDescent="0.3">
      <c r="A47" s="41"/>
      <c r="B47" s="55" t="s">
        <v>114</v>
      </c>
      <c r="C47" s="56" t="s">
        <v>113</v>
      </c>
      <c r="D47" s="42"/>
      <c r="E47" s="65">
        <v>1706.84908</v>
      </c>
      <c r="F47" s="65">
        <v>1037.91894</v>
      </c>
      <c r="G47" s="65">
        <v>106.60415</v>
      </c>
      <c r="H47" s="65">
        <v>132.11067</v>
      </c>
      <c r="I47" s="65"/>
      <c r="J47" s="65">
        <v>159.57921999999999</v>
      </c>
      <c r="K47" s="65">
        <v>26.814540000000001</v>
      </c>
      <c r="L47" s="65"/>
      <c r="M47" s="65">
        <v>265.52936</v>
      </c>
      <c r="N47" s="65">
        <v>26.814540000000001</v>
      </c>
      <c r="O47" s="65">
        <v>160.88723999999999</v>
      </c>
      <c r="P47" s="65">
        <v>52.321060000000003</v>
      </c>
      <c r="Q47" s="65">
        <v>79.789609999999996</v>
      </c>
      <c r="R47" s="65">
        <v>78.481589999999997</v>
      </c>
      <c r="S47" s="66">
        <f t="shared" si="0"/>
        <v>3833.7</v>
      </c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3"/>
    </row>
    <row r="48" spans="1:30" ht="139.5" x14ac:dyDescent="0.25">
      <c r="A48" s="32" t="s">
        <v>115</v>
      </c>
      <c r="B48" s="53" t="s">
        <v>116</v>
      </c>
      <c r="C48" s="54" t="s">
        <v>117</v>
      </c>
      <c r="D48" s="33" t="s">
        <v>89</v>
      </c>
      <c r="E48" s="63"/>
      <c r="F48" s="63"/>
      <c r="G48" s="63">
        <v>1785</v>
      </c>
      <c r="H48" s="63">
        <v>670.3</v>
      </c>
      <c r="I48" s="63">
        <v>307.60000000000002</v>
      </c>
      <c r="J48" s="63">
        <v>1285.5</v>
      </c>
      <c r="K48" s="63">
        <v>447.6</v>
      </c>
      <c r="L48" s="63">
        <v>135.1</v>
      </c>
      <c r="M48" s="63">
        <v>2384.6999999999998</v>
      </c>
      <c r="N48" s="63">
        <v>393</v>
      </c>
      <c r="O48" s="63">
        <v>746.5</v>
      </c>
      <c r="P48" s="63">
        <v>634.20000000000005</v>
      </c>
      <c r="Q48" s="63">
        <v>732.2</v>
      </c>
      <c r="R48" s="63">
        <v>323.7</v>
      </c>
      <c r="S48" s="64">
        <f t="shared" si="0"/>
        <v>9845.4000000000015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46.5" x14ac:dyDescent="0.3">
      <c r="A49" s="41"/>
      <c r="B49" s="55" t="s">
        <v>106</v>
      </c>
      <c r="C49" s="56" t="s">
        <v>117</v>
      </c>
      <c r="D49" s="42"/>
      <c r="E49" s="65"/>
      <c r="F49" s="65"/>
      <c r="G49" s="65">
        <v>1785</v>
      </c>
      <c r="H49" s="65">
        <v>670.3</v>
      </c>
      <c r="I49" s="65">
        <v>307.60000000000002</v>
      </c>
      <c r="J49" s="65">
        <v>1285.5</v>
      </c>
      <c r="K49" s="65">
        <v>447.6</v>
      </c>
      <c r="L49" s="65">
        <v>135.1</v>
      </c>
      <c r="M49" s="65">
        <v>2384.6999999999998</v>
      </c>
      <c r="N49" s="65">
        <v>393</v>
      </c>
      <c r="O49" s="65">
        <v>746.5</v>
      </c>
      <c r="P49" s="65">
        <v>634.20000000000005</v>
      </c>
      <c r="Q49" s="65">
        <v>732.2</v>
      </c>
      <c r="R49" s="65">
        <v>323.7</v>
      </c>
      <c r="S49" s="66">
        <f t="shared" si="0"/>
        <v>9845.4000000000015</v>
      </c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3"/>
    </row>
    <row r="50" spans="1:30" ht="162" x14ac:dyDescent="0.25">
      <c r="A50" s="32" t="s">
        <v>118</v>
      </c>
      <c r="B50" s="53" t="s">
        <v>119</v>
      </c>
      <c r="C50" s="54" t="s">
        <v>120</v>
      </c>
      <c r="D50" s="33" t="s">
        <v>97</v>
      </c>
      <c r="E50" s="63"/>
      <c r="F50" s="63">
        <v>10462.6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4">
        <f t="shared" si="0"/>
        <v>10462.6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69.75" x14ac:dyDescent="0.3">
      <c r="A51" s="41"/>
      <c r="B51" s="55" t="s">
        <v>114</v>
      </c>
      <c r="C51" s="56" t="s">
        <v>120</v>
      </c>
      <c r="D51" s="42"/>
      <c r="E51" s="65"/>
      <c r="F51" s="65">
        <v>9939.5</v>
      </c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6">
        <f t="shared" si="0"/>
        <v>9939.5</v>
      </c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3"/>
    </row>
    <row r="52" spans="1:30" ht="22.5" x14ac:dyDescent="0.25">
      <c r="A52" s="35"/>
      <c r="B52" s="57" t="s">
        <v>121</v>
      </c>
      <c r="C52" s="58"/>
      <c r="D52" s="36"/>
      <c r="E52" s="67">
        <v>4612023.4248400005</v>
      </c>
      <c r="F52" s="67">
        <v>2207731.11277</v>
      </c>
      <c r="G52" s="67">
        <v>505699.16157</v>
      </c>
      <c r="H52" s="67">
        <v>366595.24787000002</v>
      </c>
      <c r="I52" s="67">
        <v>119955.55673</v>
      </c>
      <c r="J52" s="67">
        <v>482831.47287</v>
      </c>
      <c r="K52" s="67">
        <v>181964.52064</v>
      </c>
      <c r="L52" s="67">
        <v>58729.012000000002</v>
      </c>
      <c r="M52" s="67">
        <v>629385.86974999995</v>
      </c>
      <c r="N52" s="67">
        <v>183224.9228</v>
      </c>
      <c r="O52" s="67">
        <v>355191.19931</v>
      </c>
      <c r="P52" s="67">
        <v>274965.94994000002</v>
      </c>
      <c r="Q52" s="67">
        <v>342814.05167999998</v>
      </c>
      <c r="R52" s="67">
        <v>297374.951</v>
      </c>
      <c r="S52" s="67">
        <f t="shared" si="0"/>
        <v>10618486.45377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2.5" x14ac:dyDescent="0.25">
      <c r="A53" s="35"/>
      <c r="B53" s="57" t="s">
        <v>122</v>
      </c>
      <c r="C53" s="58"/>
      <c r="D53" s="36"/>
      <c r="E53" s="67">
        <v>4609508.5915599996</v>
      </c>
      <c r="F53" s="67">
        <v>2193740.4688300001</v>
      </c>
      <c r="G53" s="67">
        <v>503184.71299999999</v>
      </c>
      <c r="H53" s="67">
        <v>364537.40620000003</v>
      </c>
      <c r="I53" s="67">
        <v>119183.21573</v>
      </c>
      <c r="J53" s="67">
        <v>481189.00965000002</v>
      </c>
      <c r="K53" s="67">
        <v>181155.33910000001</v>
      </c>
      <c r="L53" s="67">
        <v>58373.612000000001</v>
      </c>
      <c r="M53" s="67">
        <v>626643.57638999994</v>
      </c>
      <c r="N53" s="67">
        <v>182359.66626</v>
      </c>
      <c r="O53" s="67">
        <v>353005.24226999999</v>
      </c>
      <c r="P53" s="67">
        <v>272994.61729999998</v>
      </c>
      <c r="Q53" s="67">
        <v>340928.69407000003</v>
      </c>
      <c r="R53" s="67">
        <v>295899.40140999999</v>
      </c>
      <c r="S53" s="67">
        <f t="shared" si="0"/>
        <v>10582703.55377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2.5" x14ac:dyDescent="0.25">
      <c r="A54" s="35"/>
      <c r="B54" s="57" t="s">
        <v>123</v>
      </c>
      <c r="C54" s="58"/>
      <c r="D54" s="36"/>
      <c r="E54" s="67">
        <v>2514.8332799999998</v>
      </c>
      <c r="F54" s="67">
        <v>13990.64394</v>
      </c>
      <c r="G54" s="67">
        <v>2514.44857</v>
      </c>
      <c r="H54" s="67">
        <v>2057.8416699999998</v>
      </c>
      <c r="I54" s="67">
        <v>772.34100000000001</v>
      </c>
      <c r="J54" s="67">
        <v>1642.4632200000001</v>
      </c>
      <c r="K54" s="67">
        <v>809.18154000000004</v>
      </c>
      <c r="L54" s="67">
        <v>355.4</v>
      </c>
      <c r="M54" s="67">
        <v>2742.2933600000001</v>
      </c>
      <c r="N54" s="67">
        <v>865.25653999999997</v>
      </c>
      <c r="O54" s="67">
        <v>2185.9570399999998</v>
      </c>
      <c r="P54" s="67">
        <v>1971.3326400000001</v>
      </c>
      <c r="Q54" s="67">
        <v>1885.35761</v>
      </c>
      <c r="R54" s="67">
        <v>1475.5495900000001</v>
      </c>
      <c r="S54" s="67">
        <f t="shared" si="0"/>
        <v>35782.900000000009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46.5" x14ac:dyDescent="0.25">
      <c r="A55" s="37"/>
      <c r="B55" s="59" t="s">
        <v>106</v>
      </c>
      <c r="C55" s="60"/>
      <c r="D55" s="38"/>
      <c r="E55" s="68">
        <v>2514.8332799999998</v>
      </c>
      <c r="F55" s="68">
        <v>13990.64394</v>
      </c>
      <c r="G55" s="68">
        <v>2514.44857</v>
      </c>
      <c r="H55" s="68">
        <v>2057.8416699999998</v>
      </c>
      <c r="I55" s="68">
        <v>772.34100000000001</v>
      </c>
      <c r="J55" s="68">
        <v>1642.4632200000001</v>
      </c>
      <c r="K55" s="68">
        <v>809.18154000000004</v>
      </c>
      <c r="L55" s="68">
        <v>355.4</v>
      </c>
      <c r="M55" s="68">
        <v>2742.2933600000001</v>
      </c>
      <c r="N55" s="68">
        <v>865.25653999999997</v>
      </c>
      <c r="O55" s="68">
        <v>2185.9570399999998</v>
      </c>
      <c r="P55" s="68">
        <v>1971.3326400000001</v>
      </c>
      <c r="Q55" s="68">
        <v>1885.35761</v>
      </c>
      <c r="R55" s="68">
        <v>1475.5495900000001</v>
      </c>
      <c r="S55" s="68">
        <f t="shared" si="0"/>
        <v>35782.900000000009</v>
      </c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"/>
    </row>
    <row r="56" spans="1:30" x14ac:dyDescent="0.25">
      <c r="B56" s="6"/>
      <c r="C56" s="4"/>
      <c r="D56" s="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40" t="s">
        <v>22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9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9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9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9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9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9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9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9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9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9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9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9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9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9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9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9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9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9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9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9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9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9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9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9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9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9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9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9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9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9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9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9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9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9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9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9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9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9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9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9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9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9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9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9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9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9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9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9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9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9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9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9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9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9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9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9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9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9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9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9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9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1"/>
    </row>
    <row r="135" spans="2:30" x14ac:dyDescent="0.25"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1"/>
    </row>
    <row r="136" spans="2:30" x14ac:dyDescent="0.25"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1"/>
    </row>
    <row r="137" spans="2:30" x14ac:dyDescent="0.25"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1"/>
    </row>
    <row r="138" spans="2:30" x14ac:dyDescent="0.25"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1"/>
    </row>
    <row r="139" spans="2:30" x14ac:dyDescent="0.25"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1"/>
    </row>
    <row r="140" spans="2:30" x14ac:dyDescent="0.25"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1"/>
    </row>
    <row r="141" spans="2:30" x14ac:dyDescent="0.25"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1"/>
    </row>
    <row r="142" spans="2:30" x14ac:dyDescent="0.25"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1"/>
    </row>
    <row r="143" spans="2:30" x14ac:dyDescent="0.25"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1"/>
    </row>
    <row r="144" spans="2:30" x14ac:dyDescent="0.25"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1"/>
    </row>
    <row r="145" spans="5:19" x14ac:dyDescent="0.25"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1"/>
    </row>
    <row r="146" spans="5:19" x14ac:dyDescent="0.25"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1"/>
    </row>
    <row r="147" spans="5:19" x14ac:dyDescent="0.25"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1"/>
    </row>
    <row r="148" spans="5:19" x14ac:dyDescent="0.25"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1"/>
    </row>
    <row r="149" spans="5:19" x14ac:dyDescent="0.25"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1"/>
    </row>
    <row r="150" spans="5:19" x14ac:dyDescent="0.25"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1"/>
    </row>
    <row r="151" spans="5:19" x14ac:dyDescent="0.25"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1"/>
    </row>
    <row r="152" spans="5:19" x14ac:dyDescent="0.25"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1"/>
    </row>
    <row r="153" spans="5:19" x14ac:dyDescent="0.25"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1"/>
    </row>
    <row r="154" spans="5:19" x14ac:dyDescent="0.25"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1"/>
    </row>
    <row r="155" spans="5:19" x14ac:dyDescent="0.25"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1"/>
    </row>
    <row r="156" spans="5:19" x14ac:dyDescent="0.25"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1"/>
    </row>
    <row r="157" spans="5:19" x14ac:dyDescent="0.25"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1"/>
    </row>
    <row r="158" spans="5:19" x14ac:dyDescent="0.25"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1"/>
    </row>
    <row r="159" spans="5:19" x14ac:dyDescent="0.25"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1"/>
    </row>
    <row r="160" spans="5:19" x14ac:dyDescent="0.25"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1"/>
    </row>
    <row r="161" spans="5:19" x14ac:dyDescent="0.25"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1"/>
    </row>
    <row r="162" spans="5:19" x14ac:dyDescent="0.25"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1"/>
    </row>
    <row r="163" spans="5:19" x14ac:dyDescent="0.25"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1"/>
    </row>
    <row r="164" spans="5:19" x14ac:dyDescent="0.25"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1"/>
    </row>
    <row r="165" spans="5:19" x14ac:dyDescent="0.25"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1"/>
    </row>
    <row r="166" spans="5:19" x14ac:dyDescent="0.25"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1"/>
    </row>
  </sheetData>
  <mergeCells count="20">
    <mergeCell ref="S16:S17"/>
    <mergeCell ref="R16:R17"/>
    <mergeCell ref="E16:E17"/>
    <mergeCell ref="F16:F17"/>
    <mergeCell ref="G16:G17"/>
    <mergeCell ref="P16:P17"/>
    <mergeCell ref="K16:K17"/>
    <mergeCell ref="Q16:Q17"/>
    <mergeCell ref="L16:L17"/>
    <mergeCell ref="E14:O14"/>
    <mergeCell ref="N16:N17"/>
    <mergeCell ref="I16:I17"/>
    <mergeCell ref="M16:M17"/>
    <mergeCell ref="O16:O17"/>
    <mergeCell ref="H16:H17"/>
    <mergeCell ref="A16:A17"/>
    <mergeCell ref="J16:J17"/>
    <mergeCell ref="B16:B17"/>
    <mergeCell ref="C16:C17"/>
    <mergeCell ref="D16:D17"/>
  </mergeCells>
  <phoneticPr fontId="0" type="noConversion"/>
  <printOptions horizontalCentered="1"/>
  <pageMargins left="0.23622047244094491" right="0.23622047244094491" top="0.23" bottom="0.28999999999999998" header="0.17" footer="0.17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2018-11-25T21:23:54Z</cp:lastPrinted>
  <dcterms:created xsi:type="dcterms:W3CDTF">2005-09-08T01:35:00Z</dcterms:created>
  <dcterms:modified xsi:type="dcterms:W3CDTF">2018-11-25T21:23:55Z</dcterms:modified>
</cp:coreProperties>
</file>